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22" i="1"/>
  <c r="F22"/>
  <c r="G21"/>
  <c r="F21"/>
  <c r="G20"/>
  <c r="F20"/>
  <c r="G19"/>
  <c r="F19"/>
  <c r="G18"/>
  <c r="F18"/>
  <c r="G17"/>
  <c r="F17"/>
  <c r="G16"/>
  <c r="F16"/>
  <c r="F23"/>
  <c r="G23" s="1"/>
  <c r="F15"/>
  <c r="G15" s="1"/>
  <c r="F13"/>
  <c r="G13" s="1"/>
  <c r="F11"/>
  <c r="G11" s="1"/>
  <c r="F6" l="1"/>
  <c r="G6" s="1"/>
  <c r="F5"/>
  <c r="G5" s="1"/>
  <c r="F10"/>
  <c r="G10" s="1"/>
  <c r="F25"/>
  <c r="G25" s="1"/>
  <c r="F12"/>
  <c r="G12" s="1"/>
  <c r="F14"/>
  <c r="G14" s="1"/>
  <c r="E26"/>
  <c r="F24"/>
  <c r="G24" s="1"/>
  <c r="F9"/>
  <c r="G9" s="1"/>
  <c r="F8"/>
  <c r="G8" s="1"/>
  <c r="F7"/>
  <c r="G7" s="1"/>
  <c r="F4"/>
  <c r="G4" s="1"/>
  <c r="F26" l="1"/>
  <c r="G26"/>
</calcChain>
</file>

<file path=xl/sharedStrings.xml><?xml version="1.0" encoding="utf-8"?>
<sst xmlns="http://schemas.openxmlformats.org/spreadsheetml/2006/main" count="63" uniqueCount="52">
  <si>
    <t>№/№</t>
  </si>
  <si>
    <t>наименование расходов</t>
  </si>
  <si>
    <t>период</t>
  </si>
  <si>
    <t>т/о фасадн.газопроводов</t>
  </si>
  <si>
    <t>1раз в 3 мес.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</si>
  <si>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</si>
  <si>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</si>
  <si>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</si>
  <si>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</si>
  <si>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</si>
  <si>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</si>
  <si>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</si>
  <si>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</si>
  <si>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май</t>
  </si>
  <si>
    <t>т/о электроустановок</t>
  </si>
  <si>
    <t>электроматериалы для обслуж.</t>
  </si>
  <si>
    <t>август</t>
  </si>
  <si>
    <t>ремонт отопительной системы</t>
  </si>
  <si>
    <t>опрессовка отопления</t>
  </si>
  <si>
    <t>июнь</t>
  </si>
  <si>
    <t>Долг за жильцами на 01.01.2015г - 11223,25 руб.</t>
  </si>
  <si>
    <t xml:space="preserve">ООО УК "Уют": Перечень затрат на МКД по ул.Армавирская,194 за 2015 год </t>
  </si>
  <si>
    <t>сентябрь</t>
  </si>
  <si>
    <t>замена светильников</t>
  </si>
  <si>
    <t>лабораторные испытания эл.оборуд.</t>
  </si>
  <si>
    <t>ноябрь</t>
  </si>
  <si>
    <t>поверка манометров</t>
  </si>
  <si>
    <t>покраска скамеек</t>
  </si>
  <si>
    <t>апрель</t>
  </si>
  <si>
    <t>опрессовка фасадного газопровода</t>
  </si>
  <si>
    <t>покраска ворот и забора</t>
  </si>
  <si>
    <t>замена задвижки ЦО в ТУ</t>
  </si>
  <si>
    <t>установка стоек под ТУ</t>
  </si>
  <si>
    <t>октябрь</t>
  </si>
  <si>
    <t>январь,июль</t>
  </si>
  <si>
    <t>аварийно-диспетчерское обслужив.</t>
  </si>
  <si>
    <t>валка деревьев</t>
  </si>
  <si>
    <t>ремонт балконных плит</t>
  </si>
  <si>
    <t>замена запор. армат.ХВС в подвале</t>
  </si>
  <si>
    <t>ремонт ЦО в подвале</t>
  </si>
  <si>
    <t>сент.-декаб.</t>
  </si>
  <si>
    <t>март,апр.,май</t>
  </si>
  <si>
    <t>прочист. канал.сети и колодцев 7 раз</t>
  </si>
  <si>
    <t>ремонт бака на чердаке</t>
  </si>
  <si>
    <t>Накопление на лицевом счете дома на 01.01.2015г-49804,31 руб.</t>
  </si>
  <si>
    <t>Оплачено собственниками за 2015 год - 92156,50 руб.</t>
  </si>
  <si>
    <t>Долг на лицевом счете дома на 01.01.2016г - 6714,19 руб.</t>
  </si>
  <si>
    <t>экономист                                                        Е.И.Плешнева</t>
  </si>
  <si>
    <t>услуги по управлению домом</t>
  </si>
  <si>
    <t>в руб. за год</t>
  </si>
  <si>
    <t>Начислено за техническое обслуживание дома за 2015 год - 97137 руб.</t>
  </si>
  <si>
    <t>Долг за жильцами на 01.01.2016г - 16203,75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</si>
</sst>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topLeftCell="A7" workbookViewId="0">
      <selection activeCell="B33" sqref="B33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21</v>
      </c>
      <c r="C1" s="1"/>
      <c r="D1" s="1"/>
      <c r="E1" s="1"/>
      <c r="F1" s="1"/>
    </row>
    <row r="2" spans="1:7">
      <c r="A2" t="s">
        <v>8</v>
      </c>
      <c r="B2" s="9" t="s">
        <v>0</v>
      </c>
      <c r="C2" s="9" t="s">
        <v>1</v>
      </c>
      <c r="D2" s="9" t="s">
        <v>2</v>
      </c>
      <c r="E2" s="9" t="s">
        <v>9</v>
      </c>
      <c r="F2" s="11" t="s">
        <v>12</v>
      </c>
      <c r="G2" s="8" t="s">
        <v>10</v>
      </c>
    </row>
    <row r="3" spans="1:7">
      <c r="B3" s="9"/>
      <c r="C3" s="9"/>
      <c r="D3" s="9"/>
      <c r="E3" s="9" t="s">
        <v>49</v>
      </c>
      <c r="F3" s="11" t="s">
        <v>11</v>
      </c>
      <c r="G3" s="8" t="s">
        <v>11</v>
      </c>
    </row>
    <row r="4" spans="1:7">
      <c r="A4">
        <v>539.65</v>
      </c>
      <c r="B4" s="4">
        <v>1</v>
      </c>
      <c r="C4" s="3" t="s">
        <v>18</v>
      </c>
      <c r="D4" s="3" t="s">
        <v>22</v>
      </c>
      <c r="E4" s="4">
        <v>7645</v>
      </c>
      <c r="F4" s="5">
        <f>E4/A4</f>
        <v>14.166589456128973</v>
      </c>
      <c r="G4" s="5">
        <f t="shared" ref="G4:G25" si="0">F4/12</f>
        <v>1.1805491213440811</v>
      </c>
    </row>
    <row r="5" spans="1:7">
      <c r="B5" s="4">
        <v>2</v>
      </c>
      <c r="C5" s="3" t="s">
        <v>14</v>
      </c>
      <c r="D5" s="3" t="s">
        <v>34</v>
      </c>
      <c r="E5" s="4">
        <v>167.28</v>
      </c>
      <c r="F5" s="5">
        <f>E5/A4</f>
        <v>0.30997868989159644</v>
      </c>
      <c r="G5" s="5">
        <f>F5/12</f>
        <v>2.583155749096637E-2</v>
      </c>
    </row>
    <row r="6" spans="1:7">
      <c r="B6" s="4">
        <v>3</v>
      </c>
      <c r="C6" s="3" t="s">
        <v>15</v>
      </c>
      <c r="D6" s="3" t="s">
        <v>34</v>
      </c>
      <c r="E6" s="4">
        <v>28</v>
      </c>
      <c r="F6" s="5">
        <f>E6/A4</f>
        <v>5.1885481330491985E-2</v>
      </c>
      <c r="G6" s="5">
        <f>F6/12</f>
        <v>4.3237901108743324E-3</v>
      </c>
    </row>
    <row r="7" spans="1:7">
      <c r="B7" s="4">
        <v>4</v>
      </c>
      <c r="C7" s="4" t="s">
        <v>3</v>
      </c>
      <c r="D7" s="4" t="s">
        <v>4</v>
      </c>
      <c r="E7" s="4">
        <v>482.02</v>
      </c>
      <c r="F7" s="5">
        <f>E7/A4</f>
        <v>0.89320856110441949</v>
      </c>
      <c r="G7" s="7">
        <f t="shared" si="0"/>
        <v>7.4434046758701619E-2</v>
      </c>
    </row>
    <row r="8" spans="1:7">
      <c r="B8" s="4">
        <v>5</v>
      </c>
      <c r="C8" s="3" t="s">
        <v>43</v>
      </c>
      <c r="D8" s="3" t="s">
        <v>13</v>
      </c>
      <c r="E8" s="4">
        <v>525</v>
      </c>
      <c r="F8" s="5">
        <f>E8/A4</f>
        <v>0.97285277494672473</v>
      </c>
      <c r="G8" s="7">
        <f t="shared" si="0"/>
        <v>8.1071064578893723E-2</v>
      </c>
    </row>
    <row r="9" spans="1:7">
      <c r="B9" s="4">
        <v>6</v>
      </c>
      <c r="C9" s="3" t="s">
        <v>23</v>
      </c>
      <c r="D9" s="3" t="s">
        <v>19</v>
      </c>
      <c r="E9" s="4">
        <v>7613</v>
      </c>
      <c r="F9" s="5">
        <f>E9/A4</f>
        <v>14.107291763179839</v>
      </c>
      <c r="G9" s="7">
        <f t="shared" si="0"/>
        <v>1.1756076469316532</v>
      </c>
    </row>
    <row r="10" spans="1:7">
      <c r="B10" s="4">
        <v>8</v>
      </c>
      <c r="C10" s="3" t="s">
        <v>42</v>
      </c>
      <c r="D10" s="3" t="s">
        <v>41</v>
      </c>
      <c r="E10" s="4">
        <v>28623</v>
      </c>
      <c r="F10" s="5">
        <f>E10/A4</f>
        <v>53.039933290095433</v>
      </c>
      <c r="G10" s="7">
        <f>F10/12</f>
        <v>4.4199944408412861</v>
      </c>
    </row>
    <row r="11" spans="1:7">
      <c r="B11" s="4">
        <v>9</v>
      </c>
      <c r="C11" s="3" t="s">
        <v>24</v>
      </c>
      <c r="D11" s="3" t="s">
        <v>25</v>
      </c>
      <c r="E11" s="4">
        <v>1046</v>
      </c>
      <c r="F11" s="5">
        <f>E11/A4</f>
        <v>1.9382933382748078</v>
      </c>
      <c r="G11" s="7">
        <f>F11/12</f>
        <v>0.16152444485623399</v>
      </c>
    </row>
    <row r="12" spans="1:7">
      <c r="B12" s="4">
        <v>10</v>
      </c>
      <c r="C12" s="4" t="s">
        <v>17</v>
      </c>
      <c r="D12" s="10" t="s">
        <v>19</v>
      </c>
      <c r="E12" s="4">
        <v>1406</v>
      </c>
      <c r="F12" s="5">
        <f>E12/A4</f>
        <v>2.6053923839525619</v>
      </c>
      <c r="G12" s="7">
        <f t="shared" si="0"/>
        <v>0.21711603199604682</v>
      </c>
    </row>
    <row r="13" spans="1:7">
      <c r="B13" s="3">
        <v>11</v>
      </c>
      <c r="C13" s="3" t="s">
        <v>26</v>
      </c>
      <c r="D13" s="10" t="s">
        <v>13</v>
      </c>
      <c r="E13" s="4">
        <v>74.34</v>
      </c>
      <c r="F13" s="5">
        <f>E13/A4</f>
        <v>0.13775595293245624</v>
      </c>
      <c r="G13" s="7">
        <f>F13/12</f>
        <v>1.1479662744371353E-2</v>
      </c>
    </row>
    <row r="14" spans="1:7">
      <c r="B14" s="4">
        <v>12</v>
      </c>
      <c r="C14" s="3" t="s">
        <v>27</v>
      </c>
      <c r="D14" s="3" t="s">
        <v>28</v>
      </c>
      <c r="E14" s="4">
        <v>1000</v>
      </c>
      <c r="F14" s="5">
        <f>E14/A4</f>
        <v>1.853052904660428</v>
      </c>
      <c r="G14" s="7">
        <f t="shared" si="0"/>
        <v>0.15442107538836899</v>
      </c>
    </row>
    <row r="15" spans="1:7">
      <c r="B15" s="4">
        <v>13</v>
      </c>
      <c r="C15" s="3" t="s">
        <v>29</v>
      </c>
      <c r="D15" s="3" t="s">
        <v>16</v>
      </c>
      <c r="E15" s="4">
        <v>3754.27</v>
      </c>
      <c r="F15" s="5">
        <f>E15/A4</f>
        <v>6.9568609283795055</v>
      </c>
      <c r="G15" s="7">
        <f t="shared" ref="G15:G23" si="1">F15/12</f>
        <v>0.57973841069829213</v>
      </c>
    </row>
    <row r="16" spans="1:7">
      <c r="B16" s="4">
        <v>14</v>
      </c>
      <c r="C16" s="3" t="s">
        <v>30</v>
      </c>
      <c r="D16" s="3" t="s">
        <v>19</v>
      </c>
      <c r="E16" s="4">
        <v>780</v>
      </c>
      <c r="F16" s="5">
        <f>E16/A4</f>
        <v>1.4453812656351339</v>
      </c>
      <c r="G16" s="7">
        <f t="shared" si="1"/>
        <v>0.12044843880292783</v>
      </c>
    </row>
    <row r="17" spans="1:7">
      <c r="B17" s="4">
        <v>15</v>
      </c>
      <c r="C17" s="3" t="s">
        <v>31</v>
      </c>
      <c r="D17" s="3" t="s">
        <v>25</v>
      </c>
      <c r="E17" s="4">
        <v>2759.8</v>
      </c>
      <c r="F17" s="5">
        <f>E17/A4</f>
        <v>5.1140554062818495</v>
      </c>
      <c r="G17" s="7">
        <f t="shared" si="1"/>
        <v>0.42617128385682079</v>
      </c>
    </row>
    <row r="18" spans="1:7">
      <c r="B18" s="4">
        <v>16</v>
      </c>
      <c r="C18" s="3" t="s">
        <v>32</v>
      </c>
      <c r="D18" s="3" t="s">
        <v>33</v>
      </c>
      <c r="E18" s="4">
        <v>1379.9</v>
      </c>
      <c r="F18" s="5">
        <f>E18/A4</f>
        <v>2.5570277031409248</v>
      </c>
      <c r="G18" s="7">
        <f t="shared" si="1"/>
        <v>0.2130856419284104</v>
      </c>
    </row>
    <row r="19" spans="1:7">
      <c r="B19" s="4">
        <v>17</v>
      </c>
      <c r="C19" s="3" t="s">
        <v>36</v>
      </c>
      <c r="D19" s="3" t="s">
        <v>22</v>
      </c>
      <c r="E19" s="4">
        <v>35138</v>
      </c>
      <c r="F19" s="5">
        <f>E19/A4</f>
        <v>65.112572963958129</v>
      </c>
      <c r="G19" s="7">
        <f t="shared" si="1"/>
        <v>5.4260477469965105</v>
      </c>
    </row>
    <row r="20" spans="1:7">
      <c r="B20" s="4">
        <v>18</v>
      </c>
      <c r="C20" s="3" t="s">
        <v>37</v>
      </c>
      <c r="D20" s="3" t="s">
        <v>33</v>
      </c>
      <c r="E20" s="4">
        <v>27320</v>
      </c>
      <c r="F20" s="5">
        <f>E20/A4</f>
        <v>50.625405355322897</v>
      </c>
      <c r="G20" s="7">
        <f t="shared" si="1"/>
        <v>4.2187837796102414</v>
      </c>
    </row>
    <row r="21" spans="1:7">
      <c r="B21" s="4">
        <v>19</v>
      </c>
      <c r="C21" s="3" t="s">
        <v>38</v>
      </c>
      <c r="D21" s="3" t="s">
        <v>33</v>
      </c>
      <c r="E21" s="4">
        <v>325</v>
      </c>
      <c r="F21" s="5">
        <f>E21/A4</f>
        <v>0.60224219401463919</v>
      </c>
      <c r="G21" s="7">
        <f t="shared" si="1"/>
        <v>5.0186849501219932E-2</v>
      </c>
    </row>
    <row r="22" spans="1:7">
      <c r="B22" s="4">
        <v>20</v>
      </c>
      <c r="C22" s="3" t="s">
        <v>39</v>
      </c>
      <c r="D22" s="3" t="s">
        <v>40</v>
      </c>
      <c r="E22" s="4">
        <v>3730.5</v>
      </c>
      <c r="F22" s="5">
        <f>E22/A4</f>
        <v>6.912813860835727</v>
      </c>
      <c r="G22" s="7">
        <f t="shared" si="1"/>
        <v>0.57606782173631055</v>
      </c>
    </row>
    <row r="23" spans="1:7">
      <c r="B23" s="4">
        <v>21</v>
      </c>
      <c r="C23" s="3" t="s">
        <v>35</v>
      </c>
      <c r="D23" s="3" t="s">
        <v>5</v>
      </c>
      <c r="E23" s="4">
        <v>7717.05</v>
      </c>
      <c r="F23" s="5">
        <f>E23/A4</f>
        <v>14.300101917909757</v>
      </c>
      <c r="G23" s="7">
        <f t="shared" si="1"/>
        <v>1.1916751598258131</v>
      </c>
    </row>
    <row r="24" spans="1:7">
      <c r="B24" s="4">
        <v>22</v>
      </c>
      <c r="C24" s="4" t="s">
        <v>48</v>
      </c>
      <c r="D24" s="4" t="s">
        <v>5</v>
      </c>
      <c r="E24" s="4">
        <v>14246.76</v>
      </c>
      <c r="F24" s="5">
        <f>E24/A4</f>
        <v>26.400000000000002</v>
      </c>
      <c r="G24" s="7">
        <f t="shared" si="0"/>
        <v>2.2000000000000002</v>
      </c>
    </row>
    <row r="25" spans="1:7">
      <c r="B25" s="4">
        <v>23</v>
      </c>
      <c r="C25" s="4" t="s">
        <v>6</v>
      </c>
      <c r="D25" s="4" t="s">
        <v>5</v>
      </c>
      <c r="E25" s="4">
        <v>2914.08</v>
      </c>
      <c r="F25" s="5">
        <f>E25/A4</f>
        <v>5.3999444084128605</v>
      </c>
      <c r="G25" s="7">
        <f t="shared" si="0"/>
        <v>0.44999536736773837</v>
      </c>
    </row>
    <row r="26" spans="1:7">
      <c r="C26" s="1" t="s">
        <v>7</v>
      </c>
      <c r="D26" s="1"/>
      <c r="E26" s="1">
        <f>SUM(E4:E25)</f>
        <v>148675</v>
      </c>
      <c r="F26" s="6">
        <f>SUM(F4:F25)</f>
        <v>275.50264060038916</v>
      </c>
      <c r="G26" s="6">
        <f>SUM(G4:G25)</f>
        <v>22.958553383365757</v>
      </c>
    </row>
    <row r="27" spans="1:7">
      <c r="C27" s="1"/>
      <c r="D27" s="1"/>
      <c r="E27" s="1"/>
      <c r="F27" s="6"/>
      <c r="G27" s="6"/>
    </row>
    <row r="28" spans="1:7">
      <c r="A28">
        <v>1</v>
      </c>
      <c r="B28" t="s">
        <v>44</v>
      </c>
    </row>
    <row r="29" spans="1:7">
      <c r="A29">
        <v>2</v>
      </c>
      <c r="B29" t="s">
        <v>20</v>
      </c>
    </row>
    <row r="30" spans="1:7">
      <c r="A30">
        <v>3</v>
      </c>
      <c r="B30" t="s">
        <v>50</v>
      </c>
    </row>
    <row r="31" spans="1:7">
      <c r="A31">
        <v>4</v>
      </c>
      <c r="B31" t="s">
        <v>45</v>
      </c>
    </row>
    <row r="32" spans="1:7">
      <c r="A32">
        <v>5</v>
      </c>
      <c r="B32" t="s">
        <v>51</v>
      </c>
    </row>
    <row r="33" spans="1:3">
      <c r="A33">
        <v>6</v>
      </c>
      <c r="B33" t="s">
        <v>46</v>
      </c>
    </row>
    <row r="35" spans="1:3">
      <c r="B35" s="2"/>
      <c r="C35" s="2"/>
    </row>
    <row r="36" spans="1:3">
      <c r="B36" t="s">
        <v>47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2016-03-29T07:42:37Z</dcterms:modified>
</cp:coreProperties>
</file>